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Рабочий стол\С компьютера Наташи\РЭК тарифы\Тарифы на тепло 2026 год\ИНВЕСТ ПРОГРАММА ПО ТЕПЛУ 2026-2028 гг\"/>
    </mc:Choice>
  </mc:AlternateContent>
  <bookViews>
    <workbookView xWindow="0" yWindow="0" windowWidth="28800" windowHeight="11700"/>
  </bookViews>
  <sheets>
    <sheet name="Лист1" sheetId="1" r:id="rId1"/>
  </sheets>
  <externalReferences>
    <externalReference r:id="rId2"/>
  </externalReferences>
  <definedNames>
    <definedName name="REPORT_ON_DATE">[1]Контакты!$H$14</definedName>
    <definedName name="REPORT_PERIOD">[1]Контакты!$H$12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" i="1" l="1"/>
  <c r="C28" i="1"/>
  <c r="D24" i="1"/>
  <c r="C24" i="1"/>
  <c r="D20" i="1"/>
  <c r="C20" i="1"/>
  <c r="D18" i="1"/>
  <c r="C18" i="1"/>
  <c r="D15" i="1"/>
  <c r="C15" i="1"/>
  <c r="D10" i="1"/>
  <c r="C10" i="1"/>
  <c r="C8" i="1" s="1"/>
  <c r="C7" i="1" s="1"/>
  <c r="D8" i="1"/>
  <c r="D7" i="1" s="1"/>
</calcChain>
</file>

<file path=xl/comments1.xml><?xml version="1.0" encoding="utf-8"?>
<comments xmlns="http://schemas.openxmlformats.org/spreadsheetml/2006/main">
  <authors>
    <author>Samsung-900X</author>
  </authors>
  <commentList>
    <comment ref="B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ТС: </t>
        </r>
        <r>
          <rPr>
            <sz val="9"/>
            <color indexed="81"/>
            <rFont val="Tahoma"/>
            <family val="2"/>
            <charset val="204"/>
          </rPr>
          <t>Экономия расходов, связанная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организации, плату за подключение (технологическое присоединение) к системам централизованного теплоснабжения</t>
        </r>
        <r>
          <rPr>
            <b/>
            <sz val="9"/>
            <color indexed="81"/>
            <rFont val="Tahoma"/>
            <family val="2"/>
            <charset val="204"/>
          </rPr>
          <t xml:space="preserve">
ВС/ВО:</t>
        </r>
        <r>
          <rPr>
            <sz val="9"/>
            <color indexed="81"/>
            <rFont val="Tahoma"/>
            <family val="2"/>
            <charset val="204"/>
          </rPr>
          <t xml:space="preserve"> Экономия расходов в результате реализации энергосервисного договора (контракта) в результате снижения расходов, в размере, определенном по решению регулируемой организации, плату за подключение к централизованным системам водоснабжения / водоотведения</t>
        </r>
      </text>
    </comment>
  </commentList>
</comments>
</file>

<file path=xl/sharedStrings.xml><?xml version="1.0" encoding="utf-8"?>
<sst xmlns="http://schemas.openxmlformats.org/spreadsheetml/2006/main" count="56" uniqueCount="56">
  <si>
    <t>№ п/п</t>
  </si>
  <si>
    <t>Наименование показателя</t>
  </si>
  <si>
    <t>ТС</t>
  </si>
  <si>
    <t>IP</t>
  </si>
  <si>
    <t>Всего</t>
  </si>
  <si>
    <t>1</t>
  </si>
  <si>
    <t>Собственные средства</t>
  </si>
  <si>
    <t>1.1</t>
  </si>
  <si>
    <t>Прибыль направляемая на инвестиции</t>
  </si>
  <si>
    <t>1.2</t>
  </si>
  <si>
    <t>Амортизационные отчисления</t>
  </si>
  <si>
    <t>1.2.1</t>
  </si>
  <si>
    <t>Амортизационные отчисления с выделением результатов переоценки основных средств и нематериальных активов</t>
  </si>
  <si>
    <t>1.2.2</t>
  </si>
  <si>
    <t>Прочие амортизационные отчисления</t>
  </si>
  <si>
    <t>1.3</t>
  </si>
  <si>
    <t>Прочие собственные средства</t>
  </si>
  <si>
    <t>1.4</t>
  </si>
  <si>
    <t>За счет платы за технологическое присоединение</t>
  </si>
  <si>
    <t>1.5</t>
  </si>
  <si>
    <t>Экономия расходов</t>
  </si>
  <si>
    <t>1.5.1</t>
  </si>
  <si>
    <t>Экономия расходов в результате реализации мероприятий инвестиционной программы</t>
  </si>
  <si>
    <t>1.5.2</t>
  </si>
  <si>
    <t>Экономия расходов [см. примечание]</t>
  </si>
  <si>
    <t>2</t>
  </si>
  <si>
    <t>Привлеченные средства</t>
  </si>
  <si>
    <t>2.1</t>
  </si>
  <si>
    <t>Кредиты</t>
  </si>
  <si>
    <t>2.2</t>
  </si>
  <si>
    <t>Займы</t>
  </si>
  <si>
    <t>2.2.1</t>
  </si>
  <si>
    <t>Займы, предоставленные Фондом ЖКХ за счет средств ФНБ</t>
  </si>
  <si>
    <t>2.2.2</t>
  </si>
  <si>
    <t>Прочие займы</t>
  </si>
  <si>
    <t>2.3</t>
  </si>
  <si>
    <t>Прочие привлеченные средства</t>
  </si>
  <si>
    <t>3</t>
  </si>
  <si>
    <t>Бюджетное финансирование</t>
  </si>
  <si>
    <t>3.1</t>
  </si>
  <si>
    <t>Федеральный бюджет</t>
  </si>
  <si>
    <t>3.2</t>
  </si>
  <si>
    <t>Бюджет субъекта РФ</t>
  </si>
  <si>
    <t>3.3</t>
  </si>
  <si>
    <t>Бюджет муниципального образования</t>
  </si>
  <si>
    <t>4</t>
  </si>
  <si>
    <t>Прочие источники финансирования</t>
  </si>
  <si>
    <t>4.1</t>
  </si>
  <si>
    <t>Лизинг</t>
  </si>
  <si>
    <t>4.2</t>
  </si>
  <si>
    <t>Прочие</t>
  </si>
  <si>
    <t>(наименование регулируемой организации)</t>
  </si>
  <si>
    <t>план на 2026 год</t>
  </si>
  <si>
    <t xml:space="preserve">Информация о фактических значениях объёмов инвестиций за 2026 год                                                                                                       МУП "Катынь"
</t>
  </si>
  <si>
    <t>Исполнитель: Киселева Наталья Юрьевна
Ф.И.О., тел.+7(4812)47-48-31</t>
  </si>
  <si>
    <t>факт по состоянию 
на 01 июля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</si>
</sst>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7" x14ac:knownFonts="1"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sz val="8"/>
      <color theme="1"/>
      <name val="Tahoma"/>
      <family val="2"/>
      <charset val="204"/>
    </font>
    <font>
      <sz val="8"/>
      <color theme="0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NumberFormat="1" applyFont="1" applyFill="1" applyBorder="1" applyAlignment="1" applyProtection="1">
      <alignment horizontal="center" vertical="center"/>
    </xf>
    <xf numFmtId="0" fontId="1" fillId="5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 indent="1"/>
    </xf>
    <xf numFmtId="4" fontId="1" fillId="6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left" vertical="center" indent="1"/>
    </xf>
    <xf numFmtId="4" fontId="1" fillId="7" borderId="1" xfId="0" applyNumberFormat="1" applyFont="1" applyFill="1" applyBorder="1" applyAlignment="1" applyProtection="1">
      <alignment horizontal="right" vertical="center"/>
    </xf>
    <xf numFmtId="4" fontId="1" fillId="8" borderId="1" xfId="0" applyNumberFormat="1" applyFont="1" applyFill="1" applyBorder="1" applyAlignment="1" applyProtection="1">
      <alignment horizontal="right" vertical="center"/>
      <protection locked="0"/>
    </xf>
    <xf numFmtId="0" fontId="1" fillId="3" borderId="1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wrapText="1"/>
    </xf>
    <xf numFmtId="0" fontId="1" fillId="0" borderId="1" xfId="0" quotePrefix="1" applyNumberFormat="1" applyFont="1" applyFill="1" applyBorder="1" applyAlignment="1" applyProtection="1">
      <alignment wrapText="1"/>
    </xf>
    <xf numFmtId="0" fontId="0" fillId="0" borderId="0" xfId="0" applyFont="1" applyAlignment="1">
      <alignment wrapText="1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0" fontId="1" fillId="3" borderId="2" xfId="0" applyNumberFormat="1" applyFont="1" applyFill="1" applyBorder="1" applyAlignment="1" applyProtection="1">
      <alignment horizontal="center" vertical="center" wrapText="1"/>
    </xf>
    <xf numFmtId="0" fontId="1" fillId="3" borderId="3" xfId="0" applyNumberFormat="1" applyFont="1" applyFill="1" applyBorder="1" applyAlignment="1" applyProtection="1">
      <alignment horizontal="center" vertical="center" wrapText="1"/>
    </xf>
    <xf numFmtId="49" fontId="2" fillId="4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rilenkova_SE/Desktop/INV.JKH.IP.TOTALS.2026.FACT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Контакты"/>
      <sheetName val="TECHSHEET"/>
      <sheetName val="ИП"/>
      <sheetName val="Комментарии"/>
      <sheetName val="Проверка"/>
      <sheetName val="AUTHORISATION"/>
      <sheetName val="IDX_DATA"/>
      <sheetName val="IP_DATA"/>
      <sheetName val="modServiceAPI"/>
      <sheetName val="modInfo"/>
      <sheetName val="modUIButtons"/>
      <sheetName val="modVLDCommon"/>
      <sheetName val="modVLDIntegrity"/>
      <sheetName val="modVLDGeneral"/>
      <sheetName val="modGeneralAPI"/>
      <sheetName val="modContacts"/>
      <sheetName val="modRequestSpecificData"/>
      <sheetName val="modRequestGenericData"/>
      <sheetName val="modfrmRegion"/>
      <sheetName val="modUpdTemplMain"/>
      <sheetName val="modfrmCheckUpdates"/>
    </sheetNames>
    <sheetDataSet>
      <sheetData sheetId="0" refreshError="1"/>
      <sheetData sheetId="1" refreshError="1"/>
      <sheetData sheetId="2" refreshError="1">
        <row r="12">
          <cell r="H12" t="str">
            <v>2026</v>
          </cell>
        </row>
        <row r="14">
          <cell r="H14" t="str">
            <v>на 01 марта 2026 года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D33"/>
  <sheetViews>
    <sheetView tabSelected="1" topLeftCell="A13" workbookViewId="0">
      <selection activeCell="D9" sqref="D9"/>
    </sheetView>
  </sheetViews>
  <sheetFormatPr defaultRowHeight="15" x14ac:dyDescent="0.25"/>
  <cols>
    <col min="2" max="2" width="48.7109375" customWidth="1"/>
    <col min="3" max="3" width="23.42578125" customWidth="1"/>
    <col min="4" max="4" width="26.85546875" customWidth="1"/>
  </cols>
  <sheetData>
    <row r="2" spans="1:4" ht="41.25" customHeight="1" x14ac:dyDescent="0.25">
      <c r="A2" s="17" t="s">
        <v>53</v>
      </c>
      <c r="B2" s="18"/>
      <c r="C2" s="18"/>
      <c r="D2" s="18"/>
    </row>
    <row r="3" spans="1:4" ht="56.25" customHeight="1" x14ac:dyDescent="0.25">
      <c r="A3" s="19" t="s">
        <v>51</v>
      </c>
      <c r="B3" s="19"/>
      <c r="C3" s="19"/>
      <c r="D3" s="19"/>
    </row>
    <row r="4" spans="1:4" x14ac:dyDescent="0.25">
      <c r="A4" s="12" t="s">
        <v>0</v>
      </c>
      <c r="B4" s="13" t="s">
        <v>1</v>
      </c>
      <c r="C4" s="14"/>
      <c r="D4" s="15"/>
    </row>
    <row r="5" spans="1:4" ht="15" customHeight="1" x14ac:dyDescent="0.25">
      <c r="A5" s="12"/>
      <c r="B5" s="13"/>
      <c r="C5" s="16" t="s">
        <v>2</v>
      </c>
      <c r="D5" s="16"/>
    </row>
    <row r="6" spans="1:4" ht="37.5" customHeight="1" x14ac:dyDescent="0.25">
      <c r="A6" s="12"/>
      <c r="B6" s="13"/>
      <c r="C6" s="1" t="s">
        <v>52</v>
      </c>
      <c r="D6" s="2" t="s">
        <v>55</v>
      </c>
    </row>
    <row r="7" spans="1:4" x14ac:dyDescent="0.25">
      <c r="A7" s="3" t="s">
        <v>3</v>
      </c>
      <c r="B7" s="8" t="s">
        <v>4</v>
      </c>
      <c r="C7" s="4">
        <f t="shared" ref="C7:D7" si="0">SUM(C8,C18,C24,C28)</f>
        <v>725</v>
      </c>
      <c r="D7" s="4">
        <f t="shared" si="0"/>
        <v>0</v>
      </c>
    </row>
    <row r="8" spans="1:4" ht="22.5" customHeight="1" x14ac:dyDescent="0.25">
      <c r="A8" s="5" t="s">
        <v>5</v>
      </c>
      <c r="B8" s="8" t="s">
        <v>6</v>
      </c>
      <c r="C8" s="4">
        <f t="shared" ref="C8:D8" si="1">SUM(C9,C10,C13,C14,C15)</f>
        <v>725</v>
      </c>
      <c r="D8" s="4">
        <f t="shared" si="1"/>
        <v>0</v>
      </c>
    </row>
    <row r="9" spans="1:4" ht="24" customHeight="1" x14ac:dyDescent="0.25">
      <c r="A9" s="5" t="s">
        <v>7</v>
      </c>
      <c r="B9" s="9" t="s">
        <v>8</v>
      </c>
      <c r="C9" s="6">
        <v>725</v>
      </c>
      <c r="D9" s="7">
        <v>0</v>
      </c>
    </row>
    <row r="10" spans="1:4" ht="24.75" customHeight="1" x14ac:dyDescent="0.25">
      <c r="A10" s="5" t="s">
        <v>9</v>
      </c>
      <c r="B10" s="9" t="s">
        <v>10</v>
      </c>
      <c r="C10" s="4">
        <f t="shared" ref="C10:D10" si="2">SUM(C11:C12)</f>
        <v>0</v>
      </c>
      <c r="D10" s="4">
        <f t="shared" si="2"/>
        <v>0</v>
      </c>
    </row>
    <row r="11" spans="1:4" ht="38.25" customHeight="1" x14ac:dyDescent="0.25">
      <c r="A11" s="5" t="s">
        <v>11</v>
      </c>
      <c r="B11" s="9" t="s">
        <v>12</v>
      </c>
      <c r="C11" s="6"/>
      <c r="D11" s="7"/>
    </row>
    <row r="12" spans="1:4" ht="21" customHeight="1" x14ac:dyDescent="0.25">
      <c r="A12" s="5" t="s">
        <v>13</v>
      </c>
      <c r="B12" s="9" t="s">
        <v>14</v>
      </c>
      <c r="C12" s="6"/>
      <c r="D12" s="7"/>
    </row>
    <row r="13" spans="1:4" ht="17.25" customHeight="1" x14ac:dyDescent="0.25">
      <c r="A13" s="5" t="s">
        <v>15</v>
      </c>
      <c r="B13" s="9" t="s">
        <v>16</v>
      </c>
      <c r="C13" s="6"/>
      <c r="D13" s="7"/>
    </row>
    <row r="14" spans="1:4" ht="27" customHeight="1" x14ac:dyDescent="0.25">
      <c r="A14" s="5" t="s">
        <v>17</v>
      </c>
      <c r="B14" s="9" t="s">
        <v>18</v>
      </c>
      <c r="C14" s="6"/>
      <c r="D14" s="7"/>
    </row>
    <row r="15" spans="1:4" ht="21" customHeight="1" x14ac:dyDescent="0.25">
      <c r="A15" s="5" t="s">
        <v>19</v>
      </c>
      <c r="B15" s="9" t="s">
        <v>20</v>
      </c>
      <c r="C15" s="4">
        <f t="shared" ref="C15:D15" si="3">SUM(C16:C17)</f>
        <v>0</v>
      </c>
      <c r="D15" s="4">
        <f t="shared" si="3"/>
        <v>0</v>
      </c>
    </row>
    <row r="16" spans="1:4" ht="35.25" customHeight="1" x14ac:dyDescent="0.25">
      <c r="A16" s="5" t="s">
        <v>21</v>
      </c>
      <c r="B16" s="9" t="s">
        <v>22</v>
      </c>
      <c r="C16" s="6"/>
      <c r="D16" s="7"/>
    </row>
    <row r="17" spans="1:4" ht="17.25" customHeight="1" x14ac:dyDescent="0.25">
      <c r="A17" s="5" t="s">
        <v>23</v>
      </c>
      <c r="B17" s="10" t="s">
        <v>24</v>
      </c>
      <c r="C17" s="6"/>
      <c r="D17" s="7"/>
    </row>
    <row r="18" spans="1:4" ht="12.75" customHeight="1" x14ac:dyDescent="0.25">
      <c r="A18" s="5" t="s">
        <v>25</v>
      </c>
      <c r="B18" s="8" t="s">
        <v>26</v>
      </c>
      <c r="C18" s="4">
        <f t="shared" ref="C18:D18" si="4">SUM(C19,C20,C23)</f>
        <v>0</v>
      </c>
      <c r="D18" s="4">
        <f t="shared" si="4"/>
        <v>0</v>
      </c>
    </row>
    <row r="19" spans="1:4" x14ac:dyDescent="0.25">
      <c r="A19" s="5" t="s">
        <v>27</v>
      </c>
      <c r="B19" s="9" t="s">
        <v>28</v>
      </c>
      <c r="C19" s="6"/>
      <c r="D19" s="7"/>
    </row>
    <row r="20" spans="1:4" x14ac:dyDescent="0.25">
      <c r="A20" s="5" t="s">
        <v>29</v>
      </c>
      <c r="B20" s="9" t="s">
        <v>30</v>
      </c>
      <c r="C20" s="4">
        <f t="shared" ref="C20:D20" si="5">SUM(C21:C22)</f>
        <v>0</v>
      </c>
      <c r="D20" s="4">
        <f t="shared" si="5"/>
        <v>0</v>
      </c>
    </row>
    <row r="21" spans="1:4" ht="21" customHeight="1" x14ac:dyDescent="0.25">
      <c r="A21" s="5" t="s">
        <v>31</v>
      </c>
      <c r="B21" s="9" t="s">
        <v>32</v>
      </c>
      <c r="C21" s="6"/>
      <c r="D21" s="7"/>
    </row>
    <row r="22" spans="1:4" x14ac:dyDescent="0.25">
      <c r="A22" s="5" t="s">
        <v>33</v>
      </c>
      <c r="B22" s="9" t="s">
        <v>34</v>
      </c>
      <c r="C22" s="6"/>
      <c r="D22" s="7"/>
    </row>
    <row r="23" spans="1:4" x14ac:dyDescent="0.25">
      <c r="A23" s="5" t="s">
        <v>35</v>
      </c>
      <c r="B23" s="9" t="s">
        <v>36</v>
      </c>
      <c r="C23" s="6"/>
      <c r="D23" s="7"/>
    </row>
    <row r="24" spans="1:4" x14ac:dyDescent="0.25">
      <c r="A24" s="5" t="s">
        <v>37</v>
      </c>
      <c r="B24" s="8" t="s">
        <v>38</v>
      </c>
      <c r="C24" s="4">
        <f t="shared" ref="C24:D24" si="6">SUM(C25:C27)</f>
        <v>0</v>
      </c>
      <c r="D24" s="4">
        <f t="shared" si="6"/>
        <v>0</v>
      </c>
    </row>
    <row r="25" spans="1:4" x14ac:dyDescent="0.25">
      <c r="A25" s="5" t="s">
        <v>39</v>
      </c>
      <c r="B25" s="9" t="s">
        <v>40</v>
      </c>
      <c r="C25" s="6"/>
      <c r="D25" s="7"/>
    </row>
    <row r="26" spans="1:4" x14ac:dyDescent="0.25">
      <c r="A26" s="5" t="s">
        <v>41</v>
      </c>
      <c r="B26" s="9" t="s">
        <v>42</v>
      </c>
      <c r="C26" s="6"/>
      <c r="D26" s="7"/>
    </row>
    <row r="27" spans="1:4" x14ac:dyDescent="0.25">
      <c r="A27" s="5" t="s">
        <v>43</v>
      </c>
      <c r="B27" s="9" t="s">
        <v>44</v>
      </c>
      <c r="C27" s="6"/>
      <c r="D27" s="7"/>
    </row>
    <row r="28" spans="1:4" ht="28.5" customHeight="1" x14ac:dyDescent="0.25">
      <c r="A28" s="5" t="s">
        <v>45</v>
      </c>
      <c r="B28" s="8" t="s">
        <v>46</v>
      </c>
      <c r="C28" s="4">
        <f>SUM(C29:C30)</f>
        <v>0</v>
      </c>
      <c r="D28" s="4">
        <f>SUM(D29:D30)</f>
        <v>0</v>
      </c>
    </row>
    <row r="29" spans="1:4" x14ac:dyDescent="0.25">
      <c r="A29" s="5" t="s">
        <v>47</v>
      </c>
      <c r="B29" s="9" t="s">
        <v>48</v>
      </c>
      <c r="C29" s="6"/>
      <c r="D29" s="7"/>
    </row>
    <row r="30" spans="1:4" x14ac:dyDescent="0.25">
      <c r="A30" s="5" t="s">
        <v>49</v>
      </c>
      <c r="B30" s="9" t="s">
        <v>50</v>
      </c>
      <c r="C30" s="6"/>
      <c r="D30" s="7"/>
    </row>
    <row r="33" spans="2:2" ht="30" x14ac:dyDescent="0.25">
      <c r="B33" s="11" t="s">
        <v>54</v>
      </c>
    </row>
  </sheetData>
  <mergeCells count="6">
    <mergeCell ref="A4:A6"/>
    <mergeCell ref="B4:B6"/>
    <mergeCell ref="C4:D4"/>
    <mergeCell ref="C5:D5"/>
    <mergeCell ref="A2:D2"/>
    <mergeCell ref="A3:D3"/>
  </mergeCells>
  <pageMargins left="0.70866141732283472" right="0.31496062992125984" top="0.74803149606299213" bottom="0.35433070866141736" header="0.31496062992125984" footer="0.31496062992125984"/>
  <pageSetup paperSize="9" scale="8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Куриленкова Светлана Евгенье</dc:creator>
  <cp:lastModifiedBy>User</cp:lastModifiedBy>
  <cp:lastPrinted>2026-03-25T08:06:58Z</cp:lastPrinted>
  <dcterms:created xsi:type="dcterms:W3CDTF">2026-03-25T07:51:34Z</dcterms:created>
  <dcterms:modified xsi:type="dcterms:W3CDTF">2026-07-05T16:49:53Z</dcterms:modified>
</cp:coreProperties>
</file>